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POPIS DEL PROMENADA FAZA 2" sheetId="1" r:id="rId1"/>
  </sheets>
  <calcPr calcId="145621"/>
</workbook>
</file>

<file path=xl/calcChain.xml><?xml version="1.0" encoding="utf-8"?>
<calcChain xmlns="http://schemas.openxmlformats.org/spreadsheetml/2006/main">
  <c r="F118" i="1" l="1"/>
  <c r="F116" i="1"/>
  <c r="F114" i="1"/>
  <c r="F107" i="1"/>
  <c r="F105" i="1"/>
  <c r="F103" i="1"/>
  <c r="F101" i="1"/>
  <c r="F99" i="1"/>
  <c r="F97" i="1"/>
  <c r="F95" i="1"/>
  <c r="F93" i="1"/>
  <c r="F91" i="1"/>
  <c r="F82" i="1"/>
  <c r="F80" i="1"/>
  <c r="F78" i="1"/>
  <c r="F76" i="1"/>
  <c r="F74" i="1"/>
  <c r="F72" i="1"/>
  <c r="F70" i="1"/>
  <c r="F60" i="1"/>
  <c r="F58" i="1"/>
  <c r="F56" i="1"/>
  <c r="F54" i="1"/>
  <c r="F52" i="1"/>
  <c r="F50" i="1"/>
  <c r="F48" i="1"/>
  <c r="F46" i="1"/>
  <c r="F36" i="1"/>
  <c r="F34" i="1"/>
  <c r="F39" i="1" l="1"/>
  <c r="E17" i="1" s="1"/>
  <c r="F63" i="1"/>
  <c r="E19" i="1" s="1"/>
  <c r="F85" i="1"/>
  <c r="E21" i="1" s="1"/>
  <c r="F121" i="1"/>
  <c r="E25" i="1" s="1"/>
  <c r="F110" i="1"/>
  <c r="E23" i="1" s="1"/>
  <c r="E28" i="1" l="1"/>
</calcChain>
</file>

<file path=xl/sharedStrings.xml><?xml version="1.0" encoding="utf-8"?>
<sst xmlns="http://schemas.openxmlformats.org/spreadsheetml/2006/main" count="139" uniqueCount="76">
  <si>
    <t>Investitor:</t>
  </si>
  <si>
    <r>
      <t xml:space="preserve">MESTNA OBČINA MARIBOR
</t>
    </r>
    <r>
      <rPr>
        <sz val="14"/>
        <color theme="1"/>
        <rFont val="Times New Roman"/>
        <family val="1"/>
        <charset val="238"/>
      </rPr>
      <t>UL. HEROJA STANETA 1
2000 MARIBOR</t>
    </r>
  </si>
  <si>
    <t>Vrsta projekta:</t>
  </si>
  <si>
    <t>PZI</t>
  </si>
  <si>
    <t>Objekt:</t>
  </si>
  <si>
    <t>Lokacija:</t>
  </si>
  <si>
    <t>REKAPITULACIJA</t>
  </si>
  <si>
    <t>01 - PREDDELA</t>
  </si>
  <si>
    <t>02 – ODSTRANJEVALNA DELA</t>
  </si>
  <si>
    <t>03 – ZEMELJSKA DELA</t>
  </si>
  <si>
    <t>04 – TLAKARSKA DELA</t>
  </si>
  <si>
    <t>05 – UREDITEV OKOLJA</t>
  </si>
  <si>
    <t>enota</t>
  </si>
  <si>
    <t>količina</t>
  </si>
  <si>
    <t>cena/enoto</t>
  </si>
  <si>
    <t>cena</t>
  </si>
  <si>
    <t>Opomba:</t>
  </si>
  <si>
    <t>Opomba:
Izvajalec si je pred podpisom pogodbe o izvajanju gradbenih del dolžan natančno pregledati teren in preveriti količine ter po svoji presoji dodati dodatna  dela, za katera meni, da jih je  potrebno izvesti . O nameravanih posegih se mora pogovoriti z nadzornim organom investitorja in pooblaščenim geomehanikom. Pri nadzoru je potrebno vključiti arborista za nadziranje del v bližini dreves.</t>
  </si>
  <si>
    <t>1.</t>
  </si>
  <si>
    <t>Zakoličba objekta in postavitev gradbenih profilov</t>
  </si>
  <si>
    <t>pvš</t>
  </si>
  <si>
    <t>2.</t>
  </si>
  <si>
    <t>Priprava gradbišča (zaščitna ograja, tabla izvajalca, ureditev osnovne infrastrukture, . )</t>
  </si>
  <si>
    <t>PREDDELA SKUPAJ :</t>
  </si>
  <si>
    <t>02 - ODSTRANJEVALNA DELA</t>
  </si>
  <si>
    <t xml:space="preserve">Opomba:
-Pri odkopu in pozneje zasipu lahko pride do drugačne sestave tal, kot smo jo predvideli v popisih. Prav tako se lahko spremenijo predvidene količine glede na konfiguracijo terena, s čimer mora investitor računati pri prejetju ponudbe od izvajalca. Pomembna je cena po enoti.  Zajeti je potrebno tudi urejanje dostopov za strojno mehanizacijo. 
-Odvoz vsega odvečnega materiala od odstranjevalnih del v stalno deponijo do cca 20 km,  kompletno s kipanjem in razstiranjem na mestu deponije ter plačilom taks. 
-granitne kocke se shranijo na začasno deponijo in očistijo ter pripravijo za ponovno uporabo.
</t>
  </si>
  <si>
    <t xml:space="preserve">Strojna in deloma ročna odstranitev armirano betonskih plošč promenade. Plošča je monolitna z rezanimi dilatacijskimi fugami debeline 10 cm, vključno z odvozom  na trajno deponijo.  </t>
  </si>
  <si>
    <r>
      <t>m</t>
    </r>
    <r>
      <rPr>
        <vertAlign val="superscript"/>
        <sz val="12"/>
        <color theme="1"/>
        <rFont val="Times New Roman"/>
        <family val="1"/>
        <charset val="238"/>
      </rPr>
      <t>2</t>
    </r>
  </si>
  <si>
    <t xml:space="preserve">Strojna in deloma ročna odstranitev granitnih kock 10/10 in 5/5 cm pas v širini 50 cm kot obojestranska obroba promenade in betonskih poti. Čiščenje ter spravilo na začasno deponijo za ponovno uporabo. </t>
  </si>
  <si>
    <t>m</t>
  </si>
  <si>
    <t>3.</t>
  </si>
  <si>
    <t>Strojna in deloma ročna odstranitev granitnih kock 10/10 cm pri stopniščih in čiščenje ter spravilo na začasno deponijo za ponovno uporabo. Kocke so položene v  vrsti.</t>
  </si>
  <si>
    <t>4.</t>
  </si>
  <si>
    <t>Strojna in deloma ročna odstranitev granitnih kock 10/10 cm kot obroba betonskih poti in čiščenje ter spravilo na začasno deponijo za ponovno uporabo. Kocke so položene v  vrsti.</t>
  </si>
  <si>
    <t>5.</t>
  </si>
  <si>
    <t>Strojna in deloma ročna odstranitev granitnih kock 10/10 cm kot obroba okoli klopi in čiščenje ter spravilo na začasno deponijo za ponovno uporabo. Kocke so položene v  vrsti.</t>
  </si>
  <si>
    <t>m1</t>
  </si>
  <si>
    <t>6.</t>
  </si>
  <si>
    <t xml:space="preserve">Strojna in deloma ročna odstranitev granitnih kock 5/5 cm pri stopniščih in čiščenje ter spravilo na začasno deponijo za ponovno uporabo. </t>
  </si>
  <si>
    <t>7.</t>
  </si>
  <si>
    <t>Strojna in deloma ročna odstranitev granitnih kock 5/5 cm pod klopmi in čiščenje ter spravilo na začasno deponijo za ponovno uporabo.</t>
  </si>
  <si>
    <t>8.</t>
  </si>
  <si>
    <t>Odstranitev granitnih stopnic dim. 12 /39 cm  in čiščenje ter spravilo na začasno deponijo za ponovno uporabo..</t>
  </si>
  <si>
    <t>ODSTRANJEVALNA DELA SKUPAJ :</t>
  </si>
  <si>
    <t xml:space="preserve">Pri odkopu in pozneje zasipu lahko pride do drugačne sestave tal, kot smo jo predvideli v popisih. Prav tako se lahko spremenijo predvidene količine glede na konfiguracijo terena, s čimer mora investitor računati pri prejetju ponudbe od izvajalca. Pomembna je cena po enoti. 
Zajeti je potrebno tudi urejanje dostopov za strojno meh. 
-pred ponudbo je potrebno preveriti količine
-obstoječo tamponsko podlogo je potrebno preveriti in če je mogoče sanirati
</t>
  </si>
  <si>
    <t xml:space="preserve">Odstranitev vrhnjega sloja tamponske podlage deb. 10 cm,  vključno z odvozom  na trajno deponijo. </t>
  </si>
  <si>
    <r>
      <t>m</t>
    </r>
    <r>
      <rPr>
        <vertAlign val="superscript"/>
        <sz val="12"/>
        <color theme="1"/>
        <rFont val="Times New Roman"/>
        <family val="1"/>
        <charset val="238"/>
      </rPr>
      <t>3</t>
    </r>
  </si>
  <si>
    <t xml:space="preserve">Pregled tamponske podlage in sanacija  skupaj z valjanjem za težke obremenitve, vključno material (16/32mm). Ocenjeno </t>
  </si>
  <si>
    <t xml:space="preserve">Pregled odtokov in kanalizacije </t>
  </si>
  <si>
    <t>Po pregledu odtokov in kanalizacije predvideti sanacijo in jo obdelati v posebnem projektu in ponudbi. Ocenjeno</t>
  </si>
  <si>
    <t>kpl</t>
  </si>
  <si>
    <t>Dobava in vgradnja  posteljice  v debelini 10 cm , vključno material (4/8 mm).</t>
  </si>
  <si>
    <t>Odstranitev obstoječe travne ruše.</t>
  </si>
  <si>
    <t>Priprava podlage za polaganje travne ruše po navodilih proizvajalca. (dodajanje mivke, planiranje, valjanje itd.)</t>
  </si>
  <si>
    <t>ZEMELJSKA DELA SKUPAJ :</t>
  </si>
  <si>
    <t>Opomba:
-Vse betonske plošče morajo imeti dilatacijske fuge po vsej debelini plošče.
-Mineralni posip po površini svežega betona  mora biti za visoke obremenitve in zmrzlinsko odporen.
-Pred pričetkom del je potrebno posneti obstoječe stanje in načine polaganja tlakov
-Vsi tlaki se položijo enako kot so bili položeni pred pričetkom del</t>
  </si>
  <si>
    <t>Dobava in vgraditev betona  in armature za armirano  betonske plošče promenade debeline 10,00 cm Fuge po projektu. Fuge med ploščami so po celotni debelini plošče. Betonske plošče so posipane z mineralnim posipom po površini svežega betona. Posip mora biti za visoke obremenitve in zmrzlinsko odporen. Fuge med ploščami se zalijejo z elastično maso odporno na vremenske vplive.</t>
  </si>
  <si>
    <t xml:space="preserve">Polaganje obstoječih granitnih kock  10/10 in 5/5 cm pas v širini 50 cm kot obojestranska obroba promenade in betonskih poti. Vzorec polaganja po posnetku pred pričetkom del. Polaganje v betonsko podlago.   </t>
  </si>
  <si>
    <t>Polaganje obstoječih granitnih kock 10/10 cm pri stopniščih. Vzorec polaganja po posnetku pred pričetkom del. Polaganje v betonsko podlago.    Kocke so položene v  vrsti.</t>
  </si>
  <si>
    <t>Polaganje obstoječih granitnih kock 10/10 cm kot obroba betonskih poti. Vzorec polaganja po posnetku pred pričetkom del. Polaganje v betonsko podlago.  Kocke so položene v  vrsti.</t>
  </si>
  <si>
    <t>Polaganje obstoječih granitnih kock 10/10 cm kot obroba okoli klopi. Vzorec polaganja po posnetku pred pričetkom del. Polaganje v betonsko podlago. Kocke so položene v  vrsti.</t>
  </si>
  <si>
    <t xml:space="preserve">Polaganje obstoječih granitnih kock 5/5 cm pri stopniščih. Vzorec polaganja po posnetku pred pričetkom del. Polaganje v betonsko podlago.    </t>
  </si>
  <si>
    <t xml:space="preserve">Polaganje obstoječih granitnih kock 5/5 cm pod klopmi. Vzorec polaganja po posnetku pred pričetkom del. Polaganje v betonsko podlago.    </t>
  </si>
  <si>
    <t>Dobava in vgraditev betona za sanacijo poškodb na
stopniščih. Ocenjeno</t>
  </si>
  <si>
    <t>9.</t>
  </si>
  <si>
    <t xml:space="preserve">Polaganje obstoječih granitnih stopnic dim. 12 /39 cm. Pritrditev s kovinskimi trni v betonsko podlago. Pritrditev mora preprečiti drsenje granitnih stopnic po betonski podlagi.   </t>
  </si>
  <si>
    <t>TLAKARSKA DELA SKUPAJ :</t>
  </si>
  <si>
    <t>05 – UREDITEV OKOLICE</t>
  </si>
  <si>
    <t>Dobava in polaganje travne ruše po navodilih proizvajalca.</t>
  </si>
  <si>
    <t>Dobava in zasaditev rož skupaj s pripravo grede po posebnem projektu. Ocenjeno</t>
  </si>
  <si>
    <t>Dobava in zasaditev grmovnic skupaj s pripravo grede po posebnem projektu. Ocenjeno</t>
  </si>
  <si>
    <t>UREDITEV OKOLJA SKUPAJ :</t>
  </si>
  <si>
    <t>OBNOVA PROMENADE V MESTNEM PARKU</t>
  </si>
  <si>
    <t>PROMENADA FAZA 2</t>
  </si>
  <si>
    <t>POPISI DEL PROMENADA FAZA 2</t>
  </si>
  <si>
    <t>DELA PROMENADA FAZA 2 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</si>
</sst>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8"/>
      <color theme="1"/>
      <name val="Arial"/>
      <family val="2"/>
      <charset val="238"/>
    </font>
    <font>
      <b/>
      <sz val="1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center" wrapText="1"/>
    </xf>
    <xf numFmtId="4" fontId="9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right" vertical="top"/>
    </xf>
    <xf numFmtId="4" fontId="0" fillId="0" borderId="3" xfId="0" applyNumberFormat="1" applyBorder="1" applyAlignment="1">
      <alignment horizontal="center"/>
    </xf>
    <xf numFmtId="0" fontId="1" fillId="0" borderId="4" xfId="0" applyFont="1" applyBorder="1" applyAlignment="1">
      <alignment horizontal="right" vertical="top"/>
    </xf>
    <xf numFmtId="4" fontId="4" fillId="0" borderId="5" xfId="0" applyNumberFormat="1" applyFont="1" applyBorder="1" applyAlignment="1">
      <alignment horizont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wrapText="1"/>
    </xf>
    <xf numFmtId="4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4" fontId="6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4" fillId="0" borderId="11" xfId="0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right" vertical="top"/>
    </xf>
    <xf numFmtId="4" fontId="4" fillId="0" borderId="14" xfId="0" applyNumberFormat="1" applyFont="1" applyBorder="1" applyAlignment="1">
      <alignment horizontal="center"/>
    </xf>
    <xf numFmtId="4" fontId="6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horizontal="right" vertical="top"/>
    </xf>
    <xf numFmtId="0" fontId="8" fillId="0" borderId="16" xfId="0" applyFont="1" applyBorder="1" applyAlignment="1">
      <alignment vertical="top"/>
    </xf>
    <xf numFmtId="0" fontId="4" fillId="0" borderId="16" xfId="0" applyFont="1" applyBorder="1" applyAlignment="1">
      <alignment horizontal="center"/>
    </xf>
    <xf numFmtId="4" fontId="4" fillId="0" borderId="16" xfId="0" applyNumberFormat="1" applyFont="1" applyBorder="1" applyAlignment="1">
      <alignment horizontal="center"/>
    </xf>
    <xf numFmtId="0" fontId="1" fillId="0" borderId="9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center" wrapText="1"/>
    </xf>
    <xf numFmtId="4" fontId="1" fillId="0" borderId="9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center" wrapText="1"/>
    </xf>
    <xf numFmtId="4" fontId="9" fillId="0" borderId="11" xfId="0" applyNumberFormat="1" applyFont="1" applyBorder="1" applyAlignment="1">
      <alignment horizontal="center" wrapText="1"/>
    </xf>
    <xf numFmtId="4" fontId="9" fillId="0" borderId="12" xfId="0" applyNumberFormat="1" applyFont="1" applyBorder="1" applyAlignment="1">
      <alignment horizontal="center" wrapText="1"/>
    </xf>
    <xf numFmtId="4" fontId="1" fillId="0" borderId="14" xfId="0" applyNumberFormat="1" applyFont="1" applyBorder="1" applyAlignment="1">
      <alignment horizontal="center" wrapText="1"/>
    </xf>
    <xf numFmtId="0" fontId="9" fillId="0" borderId="16" xfId="0" applyFont="1" applyBorder="1" applyAlignment="1">
      <alignment horizontal="justify" vertical="top" wrapText="1"/>
    </xf>
    <xf numFmtId="0" fontId="9" fillId="0" borderId="16" xfId="0" applyFont="1" applyBorder="1" applyAlignment="1">
      <alignment horizontal="center" wrapText="1"/>
    </xf>
    <xf numFmtId="4" fontId="9" fillId="0" borderId="16" xfId="0" applyNumberFormat="1" applyFont="1" applyBorder="1" applyAlignment="1">
      <alignment horizontal="center" wrapText="1"/>
    </xf>
    <xf numFmtId="4" fontId="9" fillId="0" borderId="17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9" fillId="0" borderId="16" xfId="0" applyFont="1" applyBorder="1" applyAlignment="1">
      <alignment horizontal="justify" vertical="center" wrapText="1"/>
    </xf>
    <xf numFmtId="4" fontId="6" fillId="0" borderId="9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" fontId="8" fillId="0" borderId="16" xfId="0" applyNumberFormat="1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5" xfId="0" applyFont="1" applyBorder="1" applyAlignment="1"/>
    <xf numFmtId="0" fontId="3" fillId="0" borderId="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>
      <selection activeCell="B24" sqref="B24"/>
    </sheetView>
  </sheetViews>
  <sheetFormatPr defaultRowHeight="15" x14ac:dyDescent="0.25"/>
  <cols>
    <col min="1" max="1" width="11" customWidth="1"/>
    <col min="2" max="2" width="54.5703125" customWidth="1"/>
    <col min="3" max="3" width="10.85546875" customWidth="1"/>
    <col min="5" max="5" width="11.42578125" customWidth="1"/>
    <col min="6" max="6" width="28.85546875" customWidth="1"/>
  </cols>
  <sheetData>
    <row r="1" spans="1:6" ht="23.25" x14ac:dyDescent="0.25">
      <c r="A1" s="12"/>
      <c r="B1" s="71"/>
      <c r="C1" s="71"/>
      <c r="D1" s="71"/>
      <c r="E1" s="71"/>
      <c r="F1" s="13"/>
    </row>
    <row r="2" spans="1:6" x14ac:dyDescent="0.25">
      <c r="A2" s="72" t="s">
        <v>74</v>
      </c>
      <c r="B2" s="73"/>
      <c r="C2" s="73"/>
      <c r="D2" s="73"/>
      <c r="E2" s="73"/>
      <c r="F2" s="74"/>
    </row>
    <row r="3" spans="1:6" ht="22.5" x14ac:dyDescent="0.25">
      <c r="A3" s="14"/>
      <c r="B3" s="75"/>
      <c r="C3" s="75"/>
      <c r="D3" s="75"/>
      <c r="E3" s="75"/>
      <c r="F3" s="15"/>
    </row>
    <row r="4" spans="1:6" ht="22.5" x14ac:dyDescent="0.25">
      <c r="A4" s="14"/>
      <c r="B4" s="75"/>
      <c r="C4" s="75"/>
      <c r="D4" s="75"/>
      <c r="E4" s="75"/>
      <c r="F4" s="15"/>
    </row>
    <row r="5" spans="1:6" ht="15.75" x14ac:dyDescent="0.25">
      <c r="A5" s="14"/>
      <c r="B5" s="16"/>
      <c r="C5" s="17"/>
      <c r="D5" s="18"/>
      <c r="E5" s="18"/>
      <c r="F5" s="15"/>
    </row>
    <row r="6" spans="1:6" ht="58.5" customHeight="1" x14ac:dyDescent="0.25">
      <c r="A6" s="14"/>
      <c r="B6" s="8" t="s">
        <v>0</v>
      </c>
      <c r="C6" s="68" t="s">
        <v>1</v>
      </c>
      <c r="D6" s="69"/>
      <c r="E6" s="69"/>
      <c r="F6" s="70"/>
    </row>
    <row r="7" spans="1:6" ht="18.75" x14ac:dyDescent="0.25">
      <c r="A7" s="14"/>
      <c r="B7" s="8"/>
      <c r="C7" s="19"/>
      <c r="D7" s="20"/>
      <c r="E7" s="21"/>
      <c r="F7" s="22"/>
    </row>
    <row r="8" spans="1:6" ht="18.75" x14ac:dyDescent="0.25">
      <c r="A8" s="14"/>
      <c r="B8" s="8" t="s">
        <v>2</v>
      </c>
      <c r="C8" s="68" t="s">
        <v>3</v>
      </c>
      <c r="D8" s="69"/>
      <c r="E8" s="69"/>
      <c r="F8" s="70"/>
    </row>
    <row r="9" spans="1:6" ht="18.75" x14ac:dyDescent="0.25">
      <c r="A9" s="14"/>
      <c r="B9" s="23"/>
      <c r="C9" s="19"/>
      <c r="D9" s="20"/>
      <c r="E9" s="21"/>
      <c r="F9" s="22"/>
    </row>
    <row r="10" spans="1:6" ht="39" customHeight="1" x14ac:dyDescent="0.25">
      <c r="A10" s="14"/>
      <c r="B10" s="8" t="s">
        <v>4</v>
      </c>
      <c r="C10" s="68" t="s">
        <v>72</v>
      </c>
      <c r="D10" s="69"/>
      <c r="E10" s="69"/>
      <c r="F10" s="70"/>
    </row>
    <row r="11" spans="1:6" ht="18.75" x14ac:dyDescent="0.25">
      <c r="A11" s="14"/>
      <c r="B11" s="24"/>
      <c r="C11" s="19"/>
      <c r="D11" s="20"/>
      <c r="E11" s="21"/>
      <c r="F11" s="22"/>
    </row>
    <row r="12" spans="1:6" ht="19.5" thickBot="1" x14ac:dyDescent="0.3">
      <c r="A12" s="25"/>
      <c r="B12" s="26" t="s">
        <v>5</v>
      </c>
      <c r="C12" s="65" t="s">
        <v>73</v>
      </c>
      <c r="D12" s="66"/>
      <c r="E12" s="66"/>
      <c r="F12" s="67"/>
    </row>
    <row r="13" spans="1:6" ht="16.5" thickBot="1" x14ac:dyDescent="0.3">
      <c r="A13" s="1"/>
      <c r="B13" s="2"/>
      <c r="C13" s="3"/>
      <c r="D13" s="4"/>
      <c r="E13" s="4"/>
      <c r="F13" s="4"/>
    </row>
    <row r="14" spans="1:6" ht="18.75" x14ac:dyDescent="0.25">
      <c r="A14" s="32"/>
      <c r="B14" s="33" t="s">
        <v>6</v>
      </c>
      <c r="C14" s="34"/>
      <c r="D14" s="35"/>
      <c r="E14" s="35"/>
      <c r="F14" s="36"/>
    </row>
    <row r="15" spans="1:6" ht="15.75" x14ac:dyDescent="0.25">
      <c r="A15" s="37"/>
      <c r="B15" s="29"/>
      <c r="C15" s="27"/>
      <c r="D15" s="28"/>
      <c r="E15" s="28"/>
      <c r="F15" s="38"/>
    </row>
    <row r="16" spans="1:6" ht="15.75" x14ac:dyDescent="0.25">
      <c r="A16" s="37"/>
      <c r="B16" s="29"/>
      <c r="C16" s="27"/>
      <c r="D16" s="28"/>
      <c r="E16" s="28"/>
      <c r="F16" s="38"/>
    </row>
    <row r="17" spans="1:6" ht="18.75" x14ac:dyDescent="0.3">
      <c r="A17" s="37"/>
      <c r="B17" s="30" t="s">
        <v>7</v>
      </c>
      <c r="C17" s="27"/>
      <c r="D17" s="28"/>
      <c r="E17" s="61">
        <f>SUM(F39)</f>
        <v>0</v>
      </c>
      <c r="F17" s="62"/>
    </row>
    <row r="18" spans="1:6" ht="18.75" x14ac:dyDescent="0.3">
      <c r="A18" s="37"/>
      <c r="B18" s="30"/>
      <c r="C18" s="27"/>
      <c r="D18" s="28"/>
      <c r="E18" s="31"/>
      <c r="F18" s="39"/>
    </row>
    <row r="19" spans="1:6" ht="18.75" x14ac:dyDescent="0.3">
      <c r="A19" s="37"/>
      <c r="B19" s="30" t="s">
        <v>8</v>
      </c>
      <c r="C19" s="27"/>
      <c r="D19" s="28"/>
      <c r="E19" s="61">
        <f>SUM(F63)</f>
        <v>0</v>
      </c>
      <c r="F19" s="62"/>
    </row>
    <row r="20" spans="1:6" ht="18.75" x14ac:dyDescent="0.3">
      <c r="A20" s="37"/>
      <c r="B20" s="30"/>
      <c r="C20" s="27"/>
      <c r="D20" s="28"/>
      <c r="E20" s="31"/>
      <c r="F20" s="39"/>
    </row>
    <row r="21" spans="1:6" ht="18.75" x14ac:dyDescent="0.3">
      <c r="A21" s="37"/>
      <c r="B21" s="30" t="s">
        <v>9</v>
      </c>
      <c r="C21" s="27"/>
      <c r="D21" s="28"/>
      <c r="E21" s="61">
        <f>SUM(F85)</f>
        <v>0</v>
      </c>
      <c r="F21" s="62"/>
    </row>
    <row r="22" spans="1:6" ht="18.75" x14ac:dyDescent="0.3">
      <c r="A22" s="37"/>
      <c r="B22" s="30"/>
      <c r="C22" s="27"/>
      <c r="D22" s="28"/>
      <c r="E22" s="31"/>
      <c r="F22" s="39"/>
    </row>
    <row r="23" spans="1:6" ht="18.75" x14ac:dyDescent="0.3">
      <c r="A23" s="37"/>
      <c r="B23" s="30" t="s">
        <v>10</v>
      </c>
      <c r="C23" s="27"/>
      <c r="D23" s="28"/>
      <c r="E23" s="61">
        <f>SUM(F110)</f>
        <v>0</v>
      </c>
      <c r="F23" s="62"/>
    </row>
    <row r="24" spans="1:6" ht="18.75" x14ac:dyDescent="0.3">
      <c r="A24" s="37"/>
      <c r="B24" s="30"/>
      <c r="C24" s="27"/>
      <c r="D24" s="28"/>
      <c r="E24" s="31"/>
      <c r="F24" s="39"/>
    </row>
    <row r="25" spans="1:6" ht="18.75" x14ac:dyDescent="0.3">
      <c r="A25" s="37"/>
      <c r="B25" s="30" t="s">
        <v>11</v>
      </c>
      <c r="C25" s="27"/>
      <c r="D25" s="28"/>
      <c r="E25" s="61">
        <f>SUM(F121)</f>
        <v>0</v>
      </c>
      <c r="F25" s="62"/>
    </row>
    <row r="26" spans="1:6" ht="15.75" x14ac:dyDescent="0.25">
      <c r="A26" s="37"/>
      <c r="B26" s="29"/>
      <c r="C26" s="27"/>
      <c r="D26" s="28"/>
      <c r="E26" s="28"/>
      <c r="F26" s="38"/>
    </row>
    <row r="27" spans="1:6" ht="15.75" x14ac:dyDescent="0.25">
      <c r="A27" s="37"/>
      <c r="B27" s="29"/>
      <c r="C27" s="27"/>
      <c r="D27" s="28"/>
      <c r="E27" s="28"/>
      <c r="F27" s="38"/>
    </row>
    <row r="28" spans="1:6" ht="21" thickBot="1" x14ac:dyDescent="0.35">
      <c r="A28" s="40"/>
      <c r="B28" s="41" t="s">
        <v>75</v>
      </c>
      <c r="C28" s="42"/>
      <c r="D28" s="43"/>
      <c r="E28" s="63">
        <f>SUM(E17:F25)</f>
        <v>0</v>
      </c>
      <c r="F28" s="64"/>
    </row>
    <row r="29" spans="1:6" ht="16.5" thickBot="1" x14ac:dyDescent="0.3">
      <c r="A29" s="1"/>
      <c r="B29" s="2"/>
      <c r="C29" s="3"/>
      <c r="D29" s="4"/>
      <c r="E29" s="4"/>
      <c r="F29" s="4"/>
    </row>
    <row r="30" spans="1:6" ht="15.75" x14ac:dyDescent="0.25">
      <c r="A30" s="32"/>
      <c r="B30" s="47" t="s">
        <v>7</v>
      </c>
      <c r="C30" s="48" t="s">
        <v>12</v>
      </c>
      <c r="D30" s="49" t="s">
        <v>13</v>
      </c>
      <c r="E30" s="49" t="s">
        <v>14</v>
      </c>
      <c r="F30" s="50" t="s">
        <v>15</v>
      </c>
    </row>
    <row r="31" spans="1:6" ht="15.75" x14ac:dyDescent="0.25">
      <c r="A31" s="37"/>
      <c r="B31" s="44"/>
      <c r="C31" s="45"/>
      <c r="D31" s="46"/>
      <c r="E31" s="46"/>
      <c r="F31" s="51"/>
    </row>
    <row r="32" spans="1:6" ht="126" customHeight="1" x14ac:dyDescent="0.25">
      <c r="A32" s="37"/>
      <c r="B32" s="44" t="s">
        <v>17</v>
      </c>
      <c r="C32" s="45"/>
      <c r="D32" s="46"/>
      <c r="E32" s="46"/>
      <c r="F32" s="51"/>
    </row>
    <row r="33" spans="1:6" ht="15.75" x14ac:dyDescent="0.25">
      <c r="A33" s="37"/>
      <c r="B33" s="44"/>
      <c r="C33" s="45"/>
      <c r="D33" s="46"/>
      <c r="E33" s="46"/>
      <c r="F33" s="51"/>
    </row>
    <row r="34" spans="1:6" ht="18.75" customHeight="1" x14ac:dyDescent="0.25">
      <c r="A34" s="37" t="s">
        <v>18</v>
      </c>
      <c r="B34" s="44" t="s">
        <v>19</v>
      </c>
      <c r="C34" s="45" t="s">
        <v>20</v>
      </c>
      <c r="D34" s="46">
        <v>1</v>
      </c>
      <c r="E34" s="46"/>
      <c r="F34" s="51">
        <f>SUM(E34*D34)</f>
        <v>0</v>
      </c>
    </row>
    <row r="35" spans="1:6" ht="15.75" x14ac:dyDescent="0.25">
      <c r="A35" s="37"/>
      <c r="B35" s="44"/>
      <c r="C35" s="45"/>
      <c r="D35" s="46"/>
      <c r="E35" s="46"/>
      <c r="F35" s="51"/>
    </row>
    <row r="36" spans="1:6" ht="32.25" customHeight="1" x14ac:dyDescent="0.25">
      <c r="A36" s="37" t="s">
        <v>21</v>
      </c>
      <c r="B36" s="44" t="s">
        <v>22</v>
      </c>
      <c r="C36" s="45" t="s">
        <v>20</v>
      </c>
      <c r="D36" s="46">
        <v>1</v>
      </c>
      <c r="E36" s="46"/>
      <c r="F36" s="51">
        <f>SUM(E36*D36)</f>
        <v>0</v>
      </c>
    </row>
    <row r="37" spans="1:6" ht="15.75" x14ac:dyDescent="0.25">
      <c r="A37" s="37"/>
      <c r="B37" s="44"/>
      <c r="C37" s="45"/>
      <c r="D37" s="46"/>
      <c r="E37" s="46"/>
      <c r="F37" s="51"/>
    </row>
    <row r="38" spans="1:6" ht="15.75" x14ac:dyDescent="0.25">
      <c r="A38" s="37"/>
      <c r="B38" s="44"/>
      <c r="C38" s="45"/>
      <c r="D38" s="46"/>
      <c r="E38" s="46"/>
      <c r="F38" s="51"/>
    </row>
    <row r="39" spans="1:6" ht="17.25" customHeight="1" thickBot="1" x14ac:dyDescent="0.3">
      <c r="A39" s="40"/>
      <c r="B39" s="52" t="s">
        <v>23</v>
      </c>
      <c r="C39" s="53"/>
      <c r="D39" s="54"/>
      <c r="E39" s="54"/>
      <c r="F39" s="55">
        <f>SUM(F34:F36)</f>
        <v>0</v>
      </c>
    </row>
    <row r="40" spans="1:6" ht="16.5" thickBot="1" x14ac:dyDescent="0.3">
      <c r="A40" s="1"/>
      <c r="B40" s="9"/>
      <c r="C40" s="10"/>
      <c r="D40" s="11"/>
      <c r="E40" s="11"/>
      <c r="F40" s="11"/>
    </row>
    <row r="41" spans="1:6" ht="18.75" customHeight="1" x14ac:dyDescent="0.25">
      <c r="A41" s="32"/>
      <c r="B41" s="47" t="s">
        <v>24</v>
      </c>
      <c r="C41" s="48" t="s">
        <v>12</v>
      </c>
      <c r="D41" s="49" t="s">
        <v>13</v>
      </c>
      <c r="E41" s="49" t="s">
        <v>14</v>
      </c>
      <c r="F41" s="50" t="s">
        <v>15</v>
      </c>
    </row>
    <row r="42" spans="1:6" ht="15.75" x14ac:dyDescent="0.25">
      <c r="A42" s="37"/>
      <c r="B42" s="44"/>
      <c r="C42" s="45"/>
      <c r="D42" s="46"/>
      <c r="E42" s="46"/>
      <c r="F42" s="51"/>
    </row>
    <row r="43" spans="1:6" ht="15.75" x14ac:dyDescent="0.25">
      <c r="A43" s="37"/>
      <c r="B43" s="44" t="s">
        <v>16</v>
      </c>
      <c r="C43" s="45"/>
      <c r="D43" s="46"/>
      <c r="E43" s="46"/>
      <c r="F43" s="51"/>
    </row>
    <row r="44" spans="1:6" ht="192.75" customHeight="1" x14ac:dyDescent="0.25">
      <c r="A44" s="37"/>
      <c r="B44" s="44" t="s">
        <v>25</v>
      </c>
      <c r="C44" s="45"/>
      <c r="D44" s="46"/>
      <c r="E44" s="46"/>
      <c r="F44" s="51"/>
    </row>
    <row r="45" spans="1:6" ht="15.75" x14ac:dyDescent="0.25">
      <c r="A45" s="37"/>
      <c r="B45" s="44"/>
      <c r="C45" s="45"/>
      <c r="D45" s="46"/>
      <c r="E45" s="46"/>
      <c r="F45" s="51"/>
    </row>
    <row r="46" spans="1:6" ht="63" x14ac:dyDescent="0.25">
      <c r="A46" s="37" t="s">
        <v>18</v>
      </c>
      <c r="B46" s="44" t="s">
        <v>26</v>
      </c>
      <c r="C46" s="45" t="s">
        <v>27</v>
      </c>
      <c r="D46" s="46">
        <v>1390</v>
      </c>
      <c r="E46" s="46"/>
      <c r="F46" s="51">
        <f>SUM(E46*D46)</f>
        <v>0</v>
      </c>
    </row>
    <row r="47" spans="1:6" ht="15.75" x14ac:dyDescent="0.25">
      <c r="A47" s="37"/>
      <c r="B47" s="44"/>
      <c r="C47" s="45"/>
      <c r="D47" s="46"/>
      <c r="E47" s="46"/>
      <c r="F47" s="51"/>
    </row>
    <row r="48" spans="1:6" ht="63" x14ac:dyDescent="0.25">
      <c r="A48" s="37" t="s">
        <v>21</v>
      </c>
      <c r="B48" s="44" t="s">
        <v>28</v>
      </c>
      <c r="C48" s="45" t="s">
        <v>29</v>
      </c>
      <c r="D48" s="46">
        <v>740</v>
      </c>
      <c r="E48" s="46"/>
      <c r="F48" s="51">
        <f>SUM(E48*D48)</f>
        <v>0</v>
      </c>
    </row>
    <row r="49" spans="1:6" ht="15.75" x14ac:dyDescent="0.25">
      <c r="A49" s="37"/>
      <c r="B49" s="44"/>
      <c r="C49" s="45"/>
      <c r="D49" s="46"/>
      <c r="E49" s="46"/>
      <c r="F49" s="51"/>
    </row>
    <row r="50" spans="1:6" ht="50.25" customHeight="1" x14ac:dyDescent="0.25">
      <c r="A50" s="37" t="s">
        <v>30</v>
      </c>
      <c r="B50" s="44" t="s">
        <v>31</v>
      </c>
      <c r="C50" s="45" t="s">
        <v>29</v>
      </c>
      <c r="D50" s="46">
        <v>40</v>
      </c>
      <c r="E50" s="46"/>
      <c r="F50" s="51">
        <f>SUM(E50*D50)</f>
        <v>0</v>
      </c>
    </row>
    <row r="51" spans="1:6" ht="15.75" x14ac:dyDescent="0.25">
      <c r="A51" s="37"/>
      <c r="B51" s="44"/>
      <c r="C51" s="45"/>
      <c r="D51" s="46"/>
      <c r="E51" s="46"/>
      <c r="F51" s="51"/>
    </row>
    <row r="52" spans="1:6" ht="49.5" customHeight="1" x14ac:dyDescent="0.25">
      <c r="A52" s="37" t="s">
        <v>32</v>
      </c>
      <c r="B52" s="44" t="s">
        <v>33</v>
      </c>
      <c r="C52" s="45" t="s">
        <v>29</v>
      </c>
      <c r="D52" s="46">
        <v>255.6</v>
      </c>
      <c r="E52" s="46"/>
      <c r="F52" s="51">
        <f>SUM(E52*D52)</f>
        <v>0</v>
      </c>
    </row>
    <row r="53" spans="1:6" ht="15.75" x14ac:dyDescent="0.25">
      <c r="A53" s="37"/>
      <c r="B53" s="44"/>
      <c r="C53" s="45"/>
      <c r="D53" s="46"/>
      <c r="E53" s="46"/>
      <c r="F53" s="51"/>
    </row>
    <row r="54" spans="1:6" ht="48.75" customHeight="1" x14ac:dyDescent="0.25">
      <c r="A54" s="37" t="s">
        <v>34</v>
      </c>
      <c r="B54" s="44" t="s">
        <v>35</v>
      </c>
      <c r="C54" s="45" t="s">
        <v>36</v>
      </c>
      <c r="D54" s="46">
        <v>203</v>
      </c>
      <c r="E54" s="46"/>
      <c r="F54" s="51">
        <f>SUM(E54*D54)</f>
        <v>0</v>
      </c>
    </row>
    <row r="55" spans="1:6" ht="15.75" x14ac:dyDescent="0.25">
      <c r="A55" s="37"/>
      <c r="B55" s="44"/>
      <c r="C55" s="45"/>
      <c r="D55" s="46"/>
      <c r="E55" s="46"/>
      <c r="F55" s="51"/>
    </row>
    <row r="56" spans="1:6" ht="49.5" customHeight="1" x14ac:dyDescent="0.25">
      <c r="A56" s="37" t="s">
        <v>37</v>
      </c>
      <c r="B56" s="44" t="s">
        <v>38</v>
      </c>
      <c r="C56" s="45" t="s">
        <v>27</v>
      </c>
      <c r="D56" s="46">
        <v>125</v>
      </c>
      <c r="E56" s="46"/>
      <c r="F56" s="51">
        <f>SUM(E56*D56)</f>
        <v>0</v>
      </c>
    </row>
    <row r="57" spans="1:6" ht="15.75" x14ac:dyDescent="0.25">
      <c r="A57" s="37"/>
      <c r="B57" s="44"/>
      <c r="C57" s="45"/>
      <c r="D57" s="46"/>
      <c r="E57" s="46"/>
      <c r="F57" s="51"/>
    </row>
    <row r="58" spans="1:6" ht="51.75" customHeight="1" x14ac:dyDescent="0.25">
      <c r="A58" s="37" t="s">
        <v>39</v>
      </c>
      <c r="B58" s="44" t="s">
        <v>40</v>
      </c>
      <c r="C58" s="45" t="s">
        <v>27</v>
      </c>
      <c r="D58" s="46">
        <v>209</v>
      </c>
      <c r="E58" s="46"/>
      <c r="F58" s="51">
        <f>SUM(E58*D58)</f>
        <v>0</v>
      </c>
    </row>
    <row r="59" spans="1:6" ht="15.75" x14ac:dyDescent="0.25">
      <c r="A59" s="37"/>
      <c r="B59" s="44"/>
      <c r="C59" s="45"/>
      <c r="D59" s="46"/>
      <c r="E59" s="46"/>
      <c r="F59" s="51"/>
    </row>
    <row r="60" spans="1:6" ht="33.75" customHeight="1" x14ac:dyDescent="0.25">
      <c r="A60" s="37" t="s">
        <v>41</v>
      </c>
      <c r="B60" s="44" t="s">
        <v>42</v>
      </c>
      <c r="C60" s="45" t="s">
        <v>29</v>
      </c>
      <c r="D60" s="46">
        <v>216</v>
      </c>
      <c r="E60" s="46"/>
      <c r="F60" s="51">
        <f>SUM(E60*D60)</f>
        <v>0</v>
      </c>
    </row>
    <row r="61" spans="1:6" ht="15.75" x14ac:dyDescent="0.25">
      <c r="A61" s="37"/>
      <c r="B61" s="44"/>
      <c r="C61" s="45"/>
      <c r="D61" s="46"/>
      <c r="E61" s="46"/>
      <c r="F61" s="51"/>
    </row>
    <row r="62" spans="1:6" ht="15.75" x14ac:dyDescent="0.25">
      <c r="A62" s="37"/>
      <c r="B62" s="44"/>
      <c r="C62" s="45"/>
      <c r="D62" s="46"/>
      <c r="E62" s="46"/>
      <c r="F62" s="51"/>
    </row>
    <row r="63" spans="1:6" ht="19.5" customHeight="1" thickBot="1" x14ac:dyDescent="0.3">
      <c r="A63" s="40"/>
      <c r="B63" s="52" t="s">
        <v>43</v>
      </c>
      <c r="C63" s="53"/>
      <c r="D63" s="54"/>
      <c r="E63" s="54"/>
      <c r="F63" s="55">
        <f>SUM(F46:F60)</f>
        <v>0</v>
      </c>
    </row>
    <row r="64" spans="1:6" ht="16.5" thickBot="1" x14ac:dyDescent="0.3">
      <c r="A64" s="1"/>
      <c r="B64" s="9"/>
      <c r="C64" s="10"/>
      <c r="D64" s="11"/>
      <c r="E64" s="11"/>
      <c r="F64" s="11"/>
    </row>
    <row r="65" spans="1:6" ht="17.25" customHeight="1" x14ac:dyDescent="0.25">
      <c r="A65" s="32"/>
      <c r="B65" s="47" t="s">
        <v>9</v>
      </c>
      <c r="C65" s="48" t="s">
        <v>12</v>
      </c>
      <c r="D65" s="49" t="s">
        <v>13</v>
      </c>
      <c r="E65" s="49" t="s">
        <v>14</v>
      </c>
      <c r="F65" s="50" t="s">
        <v>15</v>
      </c>
    </row>
    <row r="66" spans="1:6" ht="15.75" x14ac:dyDescent="0.25">
      <c r="A66" s="37"/>
      <c r="B66" s="44"/>
      <c r="C66" s="45"/>
      <c r="D66" s="46"/>
      <c r="E66" s="46"/>
      <c r="F66" s="51"/>
    </row>
    <row r="67" spans="1:6" ht="15.75" x14ac:dyDescent="0.25">
      <c r="A67" s="37"/>
      <c r="B67" s="44" t="s">
        <v>16</v>
      </c>
      <c r="C67" s="45"/>
      <c r="D67" s="46"/>
      <c r="E67" s="46"/>
      <c r="F67" s="51"/>
    </row>
    <row r="68" spans="1:6" ht="147.75" customHeight="1" x14ac:dyDescent="0.25">
      <c r="A68" s="37"/>
      <c r="B68" s="44" t="s">
        <v>44</v>
      </c>
      <c r="C68" s="45"/>
      <c r="D68" s="46"/>
      <c r="E68" s="46"/>
      <c r="F68" s="51"/>
    </row>
    <row r="69" spans="1:6" ht="15.75" x14ac:dyDescent="0.25">
      <c r="A69" s="37"/>
      <c r="B69" s="44"/>
      <c r="C69" s="45"/>
      <c r="D69" s="46"/>
      <c r="E69" s="46"/>
      <c r="F69" s="51"/>
    </row>
    <row r="70" spans="1:6" ht="36" customHeight="1" x14ac:dyDescent="0.25">
      <c r="A70" s="37" t="s">
        <v>18</v>
      </c>
      <c r="B70" s="44" t="s">
        <v>45</v>
      </c>
      <c r="C70" s="45" t="s">
        <v>46</v>
      </c>
      <c r="D70" s="46">
        <v>186.5</v>
      </c>
      <c r="E70" s="46"/>
      <c r="F70" s="51">
        <f>SUM(E70*D70)</f>
        <v>0</v>
      </c>
    </row>
    <row r="71" spans="1:6" ht="15.75" x14ac:dyDescent="0.25">
      <c r="A71" s="37"/>
      <c r="B71" s="44"/>
      <c r="C71" s="45"/>
      <c r="D71" s="46"/>
      <c r="E71" s="46"/>
      <c r="F71" s="51"/>
    </row>
    <row r="72" spans="1:6" ht="34.5" customHeight="1" x14ac:dyDescent="0.25">
      <c r="A72" s="37" t="s">
        <v>21</v>
      </c>
      <c r="B72" s="44" t="s">
        <v>47</v>
      </c>
      <c r="C72" s="45" t="s">
        <v>46</v>
      </c>
      <c r="D72" s="46">
        <v>30</v>
      </c>
      <c r="E72" s="46"/>
      <c r="F72" s="51">
        <f>SUM(E72*D72)</f>
        <v>0</v>
      </c>
    </row>
    <row r="73" spans="1:6" ht="15.75" x14ac:dyDescent="0.25">
      <c r="A73" s="37"/>
      <c r="B73" s="44"/>
      <c r="C73" s="45"/>
      <c r="D73" s="46"/>
      <c r="E73" s="46"/>
      <c r="F73" s="51"/>
    </row>
    <row r="74" spans="1:6" ht="18.75" customHeight="1" x14ac:dyDescent="0.25">
      <c r="A74" s="37" t="s">
        <v>30</v>
      </c>
      <c r="B74" s="44" t="s">
        <v>48</v>
      </c>
      <c r="C74" s="45" t="s">
        <v>20</v>
      </c>
      <c r="D74" s="46">
        <v>1</v>
      </c>
      <c r="E74" s="46"/>
      <c r="F74" s="51">
        <f>SUM(E74*D74)</f>
        <v>0</v>
      </c>
    </row>
    <row r="75" spans="1:6" ht="15.75" x14ac:dyDescent="0.25">
      <c r="A75" s="37"/>
      <c r="B75" s="44"/>
      <c r="C75" s="45"/>
      <c r="D75" s="46"/>
      <c r="E75" s="46"/>
      <c r="F75" s="51"/>
    </row>
    <row r="76" spans="1:6" ht="33.75" customHeight="1" x14ac:dyDescent="0.25">
      <c r="A76" s="37" t="s">
        <v>32</v>
      </c>
      <c r="B76" s="44" t="s">
        <v>49</v>
      </c>
      <c r="C76" s="45" t="s">
        <v>50</v>
      </c>
      <c r="D76" s="46">
        <v>1</v>
      </c>
      <c r="E76" s="46"/>
      <c r="F76" s="51">
        <f>SUM(E76*D76)</f>
        <v>0</v>
      </c>
    </row>
    <row r="77" spans="1:6" ht="15.75" x14ac:dyDescent="0.25">
      <c r="A77" s="37"/>
      <c r="B77" s="44"/>
      <c r="C77" s="45"/>
      <c r="D77" s="46"/>
      <c r="E77" s="46"/>
      <c r="F77" s="51"/>
    </row>
    <row r="78" spans="1:6" ht="35.25" customHeight="1" x14ac:dyDescent="0.25">
      <c r="A78" s="37" t="s">
        <v>34</v>
      </c>
      <c r="B78" s="44" t="s">
        <v>51</v>
      </c>
      <c r="C78" s="45" t="s">
        <v>46</v>
      </c>
      <c r="D78" s="46">
        <v>186.5</v>
      </c>
      <c r="E78" s="46"/>
      <c r="F78" s="51">
        <f>SUM(E78*D78)</f>
        <v>0</v>
      </c>
    </row>
    <row r="79" spans="1:6" ht="15.75" x14ac:dyDescent="0.25">
      <c r="A79" s="37"/>
      <c r="B79" s="44"/>
      <c r="C79" s="45"/>
      <c r="D79" s="46"/>
      <c r="E79" s="46"/>
      <c r="F79" s="51"/>
    </row>
    <row r="80" spans="1:6" ht="19.5" customHeight="1" x14ac:dyDescent="0.25">
      <c r="A80" s="37" t="s">
        <v>37</v>
      </c>
      <c r="B80" s="44" t="s">
        <v>52</v>
      </c>
      <c r="C80" s="45" t="s">
        <v>27</v>
      </c>
      <c r="D80" s="46">
        <v>184.5</v>
      </c>
      <c r="E80" s="46"/>
      <c r="F80" s="51">
        <f>SUM(E80*D80)</f>
        <v>0</v>
      </c>
    </row>
    <row r="81" spans="1:6" ht="15.75" x14ac:dyDescent="0.25">
      <c r="A81" s="37"/>
      <c r="B81" s="44"/>
      <c r="C81" s="45"/>
      <c r="D81" s="46"/>
      <c r="E81" s="46"/>
      <c r="F81" s="51"/>
    </row>
    <row r="82" spans="1:6" ht="36" customHeight="1" x14ac:dyDescent="0.25">
      <c r="A82" s="37" t="s">
        <v>39</v>
      </c>
      <c r="B82" s="44" t="s">
        <v>53</v>
      </c>
      <c r="C82" s="45" t="s">
        <v>27</v>
      </c>
      <c r="D82" s="46">
        <v>184.5</v>
      </c>
      <c r="E82" s="46"/>
      <c r="F82" s="51">
        <f>SUM(E82*D82)</f>
        <v>0</v>
      </c>
    </row>
    <row r="83" spans="1:6" ht="15.75" x14ac:dyDescent="0.25">
      <c r="A83" s="37"/>
      <c r="B83" s="44"/>
      <c r="C83" s="45"/>
      <c r="D83" s="46"/>
      <c r="E83" s="46"/>
      <c r="F83" s="51"/>
    </row>
    <row r="84" spans="1:6" ht="15.75" x14ac:dyDescent="0.25">
      <c r="A84" s="37"/>
      <c r="B84" s="44"/>
      <c r="C84" s="45"/>
      <c r="D84" s="46"/>
      <c r="E84" s="46"/>
      <c r="F84" s="51"/>
    </row>
    <row r="85" spans="1:6" ht="18.75" customHeight="1" thickBot="1" x14ac:dyDescent="0.3">
      <c r="A85" s="40"/>
      <c r="B85" s="52" t="s">
        <v>54</v>
      </c>
      <c r="C85" s="53"/>
      <c r="D85" s="54"/>
      <c r="E85" s="54"/>
      <c r="F85" s="55">
        <f>SUM(F70:F82)</f>
        <v>0</v>
      </c>
    </row>
    <row r="86" spans="1:6" ht="16.5" thickBot="1" x14ac:dyDescent="0.3">
      <c r="A86" s="1"/>
      <c r="B86" s="5"/>
      <c r="C86" s="6"/>
      <c r="D86" s="7"/>
      <c r="E86" s="7"/>
      <c r="F86" s="7"/>
    </row>
    <row r="87" spans="1:6" ht="15.75" x14ac:dyDescent="0.25">
      <c r="A87" s="32"/>
      <c r="B87" s="56" t="s">
        <v>10</v>
      </c>
      <c r="C87" s="48" t="s">
        <v>12</v>
      </c>
      <c r="D87" s="49" t="s">
        <v>13</v>
      </c>
      <c r="E87" s="49" t="s">
        <v>14</v>
      </c>
      <c r="F87" s="50" t="s">
        <v>15</v>
      </c>
    </row>
    <row r="88" spans="1:6" ht="15.75" x14ac:dyDescent="0.25">
      <c r="A88" s="37"/>
      <c r="B88" s="44"/>
      <c r="C88" s="45"/>
      <c r="D88" s="46"/>
      <c r="E88" s="46"/>
      <c r="F88" s="51"/>
    </row>
    <row r="89" spans="1:6" ht="143.25" customHeight="1" x14ac:dyDescent="0.25">
      <c r="A89" s="37"/>
      <c r="B89" s="44" t="s">
        <v>55</v>
      </c>
      <c r="C89" s="45"/>
      <c r="D89" s="46"/>
      <c r="E89" s="46"/>
      <c r="F89" s="51"/>
    </row>
    <row r="90" spans="1:6" ht="15.75" x14ac:dyDescent="0.25">
      <c r="A90" s="37"/>
      <c r="B90" s="44"/>
      <c r="C90" s="45"/>
      <c r="D90" s="46"/>
      <c r="E90" s="46"/>
      <c r="F90" s="51"/>
    </row>
    <row r="91" spans="1:6" ht="113.25" customHeight="1" x14ac:dyDescent="0.25">
      <c r="A91" s="37" t="s">
        <v>18</v>
      </c>
      <c r="B91" s="44" t="s">
        <v>56</v>
      </c>
      <c r="C91" s="45" t="s">
        <v>27</v>
      </c>
      <c r="D91" s="46">
        <v>1390</v>
      </c>
      <c r="E91" s="46"/>
      <c r="F91" s="51">
        <f>SUM(E91*D91)</f>
        <v>0</v>
      </c>
    </row>
    <row r="92" spans="1:6" ht="15.75" x14ac:dyDescent="0.25">
      <c r="A92" s="37"/>
      <c r="B92" s="44"/>
      <c r="C92" s="45"/>
      <c r="D92" s="46"/>
      <c r="E92" s="46"/>
      <c r="F92" s="51"/>
    </row>
    <row r="93" spans="1:6" ht="63" x14ac:dyDescent="0.25">
      <c r="A93" s="37" t="s">
        <v>21</v>
      </c>
      <c r="B93" s="44" t="s">
        <v>57</v>
      </c>
      <c r="C93" s="45" t="s">
        <v>29</v>
      </c>
      <c r="D93" s="46">
        <v>740</v>
      </c>
      <c r="E93" s="46"/>
      <c r="F93" s="51">
        <f>SUM(E93*D93)</f>
        <v>0</v>
      </c>
    </row>
    <row r="94" spans="1:6" ht="15.75" x14ac:dyDescent="0.25">
      <c r="A94" s="37"/>
      <c r="B94" s="44"/>
      <c r="C94" s="45"/>
      <c r="D94" s="46"/>
      <c r="E94" s="46"/>
      <c r="F94" s="51"/>
    </row>
    <row r="95" spans="1:6" ht="63" x14ac:dyDescent="0.25">
      <c r="A95" s="37" t="s">
        <v>30</v>
      </c>
      <c r="B95" s="44" t="s">
        <v>58</v>
      </c>
      <c r="C95" s="45" t="s">
        <v>29</v>
      </c>
      <c r="D95" s="46">
        <v>40</v>
      </c>
      <c r="E95" s="46"/>
      <c r="F95" s="51">
        <f>SUM(E95*D95)</f>
        <v>0</v>
      </c>
    </row>
    <row r="96" spans="1:6" ht="15.75" x14ac:dyDescent="0.25">
      <c r="A96" s="37"/>
      <c r="B96" s="44"/>
      <c r="C96" s="45"/>
      <c r="D96" s="46"/>
      <c r="E96" s="46"/>
      <c r="F96" s="51"/>
    </row>
    <row r="97" spans="1:6" ht="66" customHeight="1" x14ac:dyDescent="0.25">
      <c r="A97" s="37" t="s">
        <v>32</v>
      </c>
      <c r="B97" s="44" t="s">
        <v>59</v>
      </c>
      <c r="C97" s="45" t="s">
        <v>29</v>
      </c>
      <c r="D97" s="46">
        <v>255.6</v>
      </c>
      <c r="E97" s="46"/>
      <c r="F97" s="51">
        <f>SUM(E97*D97)</f>
        <v>0</v>
      </c>
    </row>
    <row r="98" spans="1:6" ht="15.75" x14ac:dyDescent="0.25">
      <c r="A98" s="37"/>
      <c r="B98" s="44"/>
      <c r="C98" s="45"/>
      <c r="D98" s="46"/>
      <c r="E98" s="46"/>
      <c r="F98" s="51"/>
    </row>
    <row r="99" spans="1:6" ht="65.25" customHeight="1" x14ac:dyDescent="0.25">
      <c r="A99" s="37" t="s">
        <v>34</v>
      </c>
      <c r="B99" s="44" t="s">
        <v>60</v>
      </c>
      <c r="C99" s="45" t="s">
        <v>29</v>
      </c>
      <c r="D99" s="46">
        <v>203</v>
      </c>
      <c r="E99" s="46"/>
      <c r="F99" s="51">
        <f>SUM(E99*D99)</f>
        <v>0</v>
      </c>
    </row>
    <row r="100" spans="1:6" ht="15.75" x14ac:dyDescent="0.25">
      <c r="A100" s="37"/>
      <c r="B100" s="44"/>
      <c r="C100" s="45"/>
      <c r="D100" s="46"/>
      <c r="E100" s="46"/>
      <c r="F100" s="51"/>
    </row>
    <row r="101" spans="1:6" ht="51.75" customHeight="1" x14ac:dyDescent="0.25">
      <c r="A101" s="37" t="s">
        <v>37</v>
      </c>
      <c r="B101" s="44" t="s">
        <v>61</v>
      </c>
      <c r="C101" s="45" t="s">
        <v>27</v>
      </c>
      <c r="D101" s="46">
        <v>125</v>
      </c>
      <c r="E101" s="46"/>
      <c r="F101" s="51">
        <f>SUM(E101*D101)</f>
        <v>0</v>
      </c>
    </row>
    <row r="102" spans="1:6" ht="15.75" x14ac:dyDescent="0.25">
      <c r="A102" s="37"/>
      <c r="B102" s="44"/>
      <c r="C102" s="45"/>
      <c r="D102" s="46"/>
      <c r="E102" s="46"/>
      <c r="F102" s="51"/>
    </row>
    <row r="103" spans="1:6" ht="50.25" customHeight="1" x14ac:dyDescent="0.25">
      <c r="A103" s="37" t="s">
        <v>39</v>
      </c>
      <c r="B103" s="44" t="s">
        <v>62</v>
      </c>
      <c r="C103" s="45" t="s">
        <v>27</v>
      </c>
      <c r="D103" s="46">
        <v>209</v>
      </c>
      <c r="E103" s="46"/>
      <c r="F103" s="51">
        <f>SUM(E103*D103)</f>
        <v>0</v>
      </c>
    </row>
    <row r="104" spans="1:6" ht="15.75" x14ac:dyDescent="0.25">
      <c r="A104" s="37"/>
      <c r="B104" s="44"/>
      <c r="C104" s="45"/>
      <c r="D104" s="46"/>
      <c r="E104" s="46"/>
      <c r="F104" s="51"/>
    </row>
    <row r="105" spans="1:6" ht="33" customHeight="1" x14ac:dyDescent="0.25">
      <c r="A105" s="37" t="s">
        <v>41</v>
      </c>
      <c r="B105" s="44" t="s">
        <v>63</v>
      </c>
      <c r="C105" s="45" t="s">
        <v>46</v>
      </c>
      <c r="D105" s="46">
        <v>8.5</v>
      </c>
      <c r="E105" s="46"/>
      <c r="F105" s="51">
        <f>SUM(E105*D105)</f>
        <v>0</v>
      </c>
    </row>
    <row r="106" spans="1:6" ht="15.75" x14ac:dyDescent="0.25">
      <c r="A106" s="37"/>
      <c r="B106" s="44"/>
      <c r="C106" s="45"/>
      <c r="D106" s="46"/>
      <c r="E106" s="46"/>
      <c r="F106" s="51"/>
    </row>
    <row r="107" spans="1:6" ht="48" customHeight="1" x14ac:dyDescent="0.25">
      <c r="A107" s="37" t="s">
        <v>64</v>
      </c>
      <c r="B107" s="44" t="s">
        <v>65</v>
      </c>
      <c r="C107" s="45" t="s">
        <v>29</v>
      </c>
      <c r="D107" s="46">
        <v>216</v>
      </c>
      <c r="E107" s="46"/>
      <c r="F107" s="51">
        <f>SUM(E107*D107)</f>
        <v>0</v>
      </c>
    </row>
    <row r="108" spans="1:6" ht="15.75" x14ac:dyDescent="0.25">
      <c r="A108" s="37"/>
      <c r="B108" s="44"/>
      <c r="C108" s="45"/>
      <c r="D108" s="46"/>
      <c r="E108" s="46"/>
      <c r="F108" s="51"/>
    </row>
    <row r="109" spans="1:6" ht="15.75" x14ac:dyDescent="0.25">
      <c r="A109" s="37"/>
      <c r="B109" s="44"/>
      <c r="C109" s="45"/>
      <c r="D109" s="46"/>
      <c r="E109" s="46"/>
      <c r="F109" s="51"/>
    </row>
    <row r="110" spans="1:6" ht="16.5" customHeight="1" thickBot="1" x14ac:dyDescent="0.3">
      <c r="A110" s="40"/>
      <c r="B110" s="52" t="s">
        <v>66</v>
      </c>
      <c r="C110" s="53"/>
      <c r="D110" s="54"/>
      <c r="E110" s="54"/>
      <c r="F110" s="55">
        <f>SUM(F91:F107)</f>
        <v>0</v>
      </c>
    </row>
    <row r="111" spans="1:6" ht="16.5" thickBot="1" x14ac:dyDescent="0.3">
      <c r="A111" s="1"/>
      <c r="B111" s="5"/>
      <c r="C111" s="6"/>
      <c r="D111" s="7"/>
      <c r="E111" s="7"/>
      <c r="F111" s="7"/>
    </row>
    <row r="112" spans="1:6" ht="15.75" x14ac:dyDescent="0.25">
      <c r="A112" s="32"/>
      <c r="B112" s="56" t="s">
        <v>67</v>
      </c>
      <c r="C112" s="48" t="s">
        <v>12</v>
      </c>
      <c r="D112" s="49" t="s">
        <v>13</v>
      </c>
      <c r="E112" s="49" t="s">
        <v>14</v>
      </c>
      <c r="F112" s="50" t="s">
        <v>15</v>
      </c>
    </row>
    <row r="113" spans="1:6" ht="15.75" x14ac:dyDescent="0.25">
      <c r="A113" s="37"/>
      <c r="B113" s="57"/>
      <c r="C113" s="45"/>
      <c r="D113" s="46"/>
      <c r="E113" s="46"/>
      <c r="F113" s="51"/>
    </row>
    <row r="114" spans="1:6" ht="18.75" customHeight="1" x14ac:dyDescent="0.25">
      <c r="A114" s="37" t="s">
        <v>18</v>
      </c>
      <c r="B114" s="44" t="s">
        <v>68</v>
      </c>
      <c r="C114" s="45" t="s">
        <v>27</v>
      </c>
      <c r="D114" s="46">
        <v>184</v>
      </c>
      <c r="E114" s="46"/>
      <c r="F114" s="51">
        <f>SUM(E114*D114)</f>
        <v>0</v>
      </c>
    </row>
    <row r="115" spans="1:6" ht="15.75" x14ac:dyDescent="0.25">
      <c r="A115" s="37"/>
      <c r="B115" s="57"/>
      <c r="C115" s="45"/>
      <c r="D115" s="46"/>
      <c r="E115" s="46"/>
      <c r="F115" s="51"/>
    </row>
    <row r="116" spans="1:6" ht="33.75" customHeight="1" x14ac:dyDescent="0.25">
      <c r="A116" s="37" t="s">
        <v>21</v>
      </c>
      <c r="B116" s="44" t="s">
        <v>69</v>
      </c>
      <c r="C116" s="45" t="s">
        <v>27</v>
      </c>
      <c r="D116" s="46">
        <v>294.5</v>
      </c>
      <c r="E116" s="46"/>
      <c r="F116" s="51">
        <f>SUM(E116*D116)</f>
        <v>0</v>
      </c>
    </row>
    <row r="117" spans="1:6" ht="15.75" x14ac:dyDescent="0.25">
      <c r="A117" s="37"/>
      <c r="B117" s="44"/>
      <c r="C117" s="45"/>
      <c r="D117" s="46"/>
      <c r="E117" s="46"/>
      <c r="F117" s="51"/>
    </row>
    <row r="118" spans="1:6" ht="33.75" customHeight="1" x14ac:dyDescent="0.25">
      <c r="A118" s="37" t="s">
        <v>30</v>
      </c>
      <c r="B118" s="44" t="s">
        <v>70</v>
      </c>
      <c r="C118" s="45" t="s">
        <v>27</v>
      </c>
      <c r="D118" s="46">
        <v>941</v>
      </c>
      <c r="E118" s="46"/>
      <c r="F118" s="51">
        <f>SUM(E118*D118)</f>
        <v>0</v>
      </c>
    </row>
    <row r="119" spans="1:6" ht="15.75" x14ac:dyDescent="0.25">
      <c r="A119" s="37"/>
      <c r="B119" s="57"/>
      <c r="C119" s="58"/>
      <c r="D119" s="59"/>
      <c r="E119" s="46"/>
      <c r="F119" s="51"/>
    </row>
    <row r="120" spans="1:6" ht="15.75" x14ac:dyDescent="0.25">
      <c r="A120" s="37"/>
      <c r="B120" s="57"/>
      <c r="C120" s="45"/>
      <c r="D120" s="46"/>
      <c r="E120" s="46"/>
      <c r="F120" s="51"/>
    </row>
    <row r="121" spans="1:6" ht="17.25" customHeight="1" thickBot="1" x14ac:dyDescent="0.3">
      <c r="A121" s="40"/>
      <c r="B121" s="60" t="s">
        <v>71</v>
      </c>
      <c r="C121" s="53"/>
      <c r="D121" s="54"/>
      <c r="E121" s="54"/>
      <c r="F121" s="55">
        <f>SUM(F114:F118)</f>
        <v>0</v>
      </c>
    </row>
    <row r="122" spans="1:6" ht="15.75" x14ac:dyDescent="0.25">
      <c r="A122" s="1"/>
      <c r="B122" s="2"/>
      <c r="C122" s="3"/>
      <c r="D122" s="4"/>
      <c r="E122" s="4"/>
      <c r="F122" s="4"/>
    </row>
    <row r="123" spans="1:6" ht="15.75" x14ac:dyDescent="0.25">
      <c r="A123" s="1"/>
      <c r="B123" s="2"/>
      <c r="C123" s="3"/>
      <c r="D123" s="4"/>
      <c r="E123" s="4"/>
      <c r="F123" s="4"/>
    </row>
    <row r="124" spans="1:6" ht="15.75" x14ac:dyDescent="0.25">
      <c r="A124" s="1"/>
      <c r="B124" s="2"/>
      <c r="C124" s="3"/>
      <c r="D124" s="4"/>
      <c r="E124" s="4"/>
      <c r="F124" s="4"/>
    </row>
    <row r="125" spans="1:6" ht="15.75" x14ac:dyDescent="0.25">
      <c r="A125" s="1"/>
      <c r="B125" s="2"/>
      <c r="C125" s="3"/>
      <c r="D125" s="4"/>
      <c r="E125" s="4"/>
      <c r="F125" s="4"/>
    </row>
  </sheetData>
  <mergeCells count="14">
    <mergeCell ref="C10:F10"/>
    <mergeCell ref="B1:E1"/>
    <mergeCell ref="A2:F2"/>
    <mergeCell ref="B3:E3"/>
    <mergeCell ref="B4:E4"/>
    <mergeCell ref="C6:F6"/>
    <mergeCell ref="C8:F8"/>
    <mergeCell ref="E25:F25"/>
    <mergeCell ref="E28:F28"/>
    <mergeCell ref="C12:F12"/>
    <mergeCell ref="E17:F17"/>
    <mergeCell ref="E19:F19"/>
    <mergeCell ref="E21:F21"/>
    <mergeCell ref="E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 PROMENADA FAZA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DOLENC</dc:creator>
  <cp:lastModifiedBy>Boštjan DOLENC</cp:lastModifiedBy>
  <dcterms:created xsi:type="dcterms:W3CDTF">2018-08-21T10:56:17Z</dcterms:created>
  <dcterms:modified xsi:type="dcterms:W3CDTF">2018-08-24T09:27:51Z</dcterms:modified>
</cp:coreProperties>
</file>